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设计类23-3班 三审\"/>
    </mc:Choice>
  </mc:AlternateContent>
  <xr:revisionPtr revIDLastSave="0" documentId="13_ncr:1_{1F021E22-4641-4979-8AC7-87A8D876BD16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4" i="1" l="1"/>
  <c r="G61" i="1"/>
  <c r="G76" i="1"/>
  <c r="G94" i="1"/>
  <c r="H93" i="1"/>
  <c r="H76" i="1"/>
  <c r="H61" i="1"/>
  <c r="H21" i="1"/>
</calcChain>
</file>

<file path=xl/sharedStrings.xml><?xml version="1.0" encoding="utf-8"?>
<sst xmlns="http://schemas.openxmlformats.org/spreadsheetml/2006/main" count="225" uniqueCount="191">
  <si>
    <t>艺术设计学院综合素质评价表（上限100分）</t>
  </si>
  <si>
    <t>班级</t>
  </si>
  <si>
    <t>设计类23-3</t>
  </si>
  <si>
    <t>姓名</t>
  </si>
  <si>
    <t>于润馨</t>
  </si>
  <si>
    <t>学号</t>
  </si>
  <si>
    <t>231401312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</si>
  <si>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</si>
  <si>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</si>
  <si>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</si>
  <si>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</si>
  <si>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</si>
  <si>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</si>
  <si>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</si>
  <si>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</si>
  <si>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</si>
  <si>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</si>
  <si>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</si>
  <si>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</si>
  <si>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</si>
  <si>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</si>
  <si>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</si>
  <si>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</si>
  <si>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</si>
  <si>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</si>
  <si>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</si>
  <si>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</si>
  <si>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</si>
  <si>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</si>
  <si>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</si>
  <si>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</si>
  <si>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艺术设计学院2024年春季学期活力团支部一等奖</t>
  </si>
  <si>
    <t>艺术设计学院2024年春季学期优秀团日活动一等奖</t>
  </si>
  <si>
    <t>参加党 、团、学工系统培训</t>
  </si>
  <si>
    <t>2.2.3</t>
  </si>
  <si>
    <t>北京林业大学第三十四期团校新任学生骨干培训班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</si>
  <si>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</si>
  <si>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</si>
  <si>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</si>
  <si>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</si>
  <si>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</si>
  <si>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2024年北京林业大学军训标兵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</si>
  <si>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</si>
  <si>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</si>
  <si>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</si>
  <si>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</si>
  <si>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</si>
  <si>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</si>
  <si>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设计类23-3班 体育委员</t>
  </si>
  <si>
    <t>学生组织及团体任职情况</t>
  </si>
  <si>
    <t>2.2.13</t>
  </si>
  <si>
    <t>北京林业大学心理协会优秀干事</t>
  </si>
  <si>
    <t>北京林业大学招生助理团优秀干事</t>
  </si>
  <si>
    <t>宿舍任职情况</t>
  </si>
  <si>
    <t>2.2.17</t>
  </si>
  <si>
    <t>无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</si>
  <si>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</si>
  <si>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</si>
  <si>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</si>
  <si>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</si>
  <si>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</si>
  <si>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</si>
  <si>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</si>
  <si>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</si>
  <si>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</si>
  <si>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</si>
  <si>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</si>
  <si>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</si>
  <si>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</si>
  <si>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</si>
  <si>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</si>
  <si>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</si>
  <si>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</si>
  <si>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</si>
  <si>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</si>
  <si>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</si>
  <si>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教务处立项大学生创新创业项目《老久社区改造》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</si>
  <si>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</si>
  <si>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</si>
  <si>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</si>
  <si>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</si>
  <si>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</si>
  <si>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</si>
  <si>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3.2.11</t>
  </si>
  <si>
    <t>参加非设计类学术类竞赛（上限15）</t>
  </si>
  <si>
    <t>3.2.12</t>
  </si>
  <si>
    <t>中华经典诵写讲大赛校赛1等奖-个人参赛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</si>
  <si>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</si>
  <si>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</si>
  <si>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</si>
  <si>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</si>
  <si>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</si>
  <si>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</si>
  <si>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</si>
  <si>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</si>
  <si>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</si>
  <si>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四级475分通过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</si>
  <si>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</si>
  <si>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</si>
  <si>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</si>
  <si>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</si>
  <si>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</si>
  <si>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</si>
  <si>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</si>
  <si>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</si>
  <si>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</si>
  <si>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</si>
  <si>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</si>
  <si>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学年青桥网二课堂参与_25_次</t>
  </si>
  <si>
    <t>参与体育竞赛类活动（上限50）</t>
  </si>
  <si>
    <t>4.2.2</t>
  </si>
  <si>
    <t>2023冬季跳绳精英赛-参与</t>
  </si>
  <si>
    <t>2024秋季运动会-4*100接力-第三名</t>
  </si>
  <si>
    <t>艺术设计学院跳绳精英赛团体第八名</t>
  </si>
  <si>
    <t>运动会团体项目学生混合组八字绳</t>
  </si>
  <si>
    <t>运动会团体项目旋风跑参与奖</t>
  </si>
  <si>
    <t>“一二九”长跑校级参与奖</t>
  </si>
  <si>
    <t>春季运动会100米参与奖</t>
  </si>
  <si>
    <t>秋季运动会100米参与奖</t>
  </si>
  <si>
    <t>2024秋季院系杯羽毛球赛参与奖</t>
  </si>
  <si>
    <t>2023春季院系杯羽毛球赛校级优秀奖</t>
  </si>
  <si>
    <t>参与体育赛事服务类活动（上限20）</t>
  </si>
  <si>
    <t>4.2.3</t>
  </si>
  <si>
    <t>2023年新生秋季运动会-方阵队员</t>
  </si>
  <si>
    <t>4.2.4</t>
  </si>
  <si>
    <t>2023新生秋季运动会参与助威</t>
  </si>
  <si>
    <t>2024春季运动会参与助威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</si>
  <si>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</si>
  <si>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</si>
  <si>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</si>
  <si>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</si>
  <si>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</si>
  <si>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</si>
  <si>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</si>
  <si>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</si>
  <si>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</si>
  <si>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</si>
  <si>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</si>
  <si>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2023艺术学院宿舍风采大赛参与奖</t>
  </si>
  <si>
    <t>军训拉歌合唱比赛二等奖</t>
  </si>
  <si>
    <t>四史比赛校级三等奖</t>
  </si>
  <si>
    <t>手工艺大赛校级组参与奖</t>
  </si>
  <si>
    <t>元旦晚会排练参与</t>
  </si>
  <si>
    <t>“无艺不知”知识竞赛吴彦组二等奖</t>
  </si>
  <si>
    <t>五月花海海选面试参与奖</t>
  </si>
  <si>
    <t>2023艺术学院秋季运动会海报征集-优秀奖</t>
  </si>
  <si>
    <t>参与文艺活动服务类活动（上限40）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</si>
  <si>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</si>
  <si>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</si>
  <si>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</si>
  <si>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</si>
  <si>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</si>
  <si>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</si>
  <si>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</si>
  <si>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</si>
  <si>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</si>
  <si>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</si>
  <si>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</si>
  <si>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20240526宿舍检查优秀</t>
  </si>
  <si>
    <t>社会实践情况（上限30）</t>
  </si>
  <si>
    <t>6.2.2</t>
  </si>
  <si>
    <t>2023寒假招生个人实践活动-校级立项</t>
  </si>
  <si>
    <t>6.2.3</t>
  </si>
  <si>
    <t>6.2.4</t>
  </si>
  <si>
    <t>志愿服务情况（上限20）</t>
  </si>
  <si>
    <t>6.2.5</t>
  </si>
  <si>
    <t>2024-03-25 校园宣传系列志愿活动</t>
  </si>
  <si>
    <t>已达上限</t>
  </si>
  <si>
    <t>2023-12-01 北京林业大学艺术设计学院院庆活动</t>
  </si>
  <si>
    <t>2023-11-18 新东方志愿活动志愿者</t>
  </si>
  <si>
    <t>2023-11-19 周年庆活动青年志愿服务</t>
  </si>
  <si>
    <t>6.2.6</t>
  </si>
  <si>
    <t>2023-10-29 世界公园国潮文化节活动</t>
  </si>
  <si>
    <t>2024-5-26 大钟寺古冢博物馆志愿科普岗</t>
  </si>
  <si>
    <t>2023-10-29 文旅服务系列活动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</si>
  <si>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</si>
  <si>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</si>
  <si>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</si>
  <si>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</si>
  <si>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</si>
  <si>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</si>
  <si>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</si>
  <si>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</si>
  <si>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</si>
  <si>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</si>
  <si>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</si>
  <si>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</si>
  <si>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</si>
  <si>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</si>
  <si>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</si>
  <si>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取最高不累计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</si>
</sst>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0_);[Red]\(0.00\)"/>
  </numFmts>
  <fonts count="25">
    <font>
      <sz val="12"/>
      <color rgb="FF000000"/>
      <name val="宋体"/>
      <charset val="134"/>
    </font>
    <font>
      <b/>
      <sz val="8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B0F0"/>
      <name val="宋体"/>
      <charset val="134"/>
    </font>
    <font>
      <sz val="8"/>
      <color theme="3"/>
      <name val="宋体"/>
      <charset val="134"/>
    </font>
    <font>
      <sz val="8"/>
      <color rgb="FF000000"/>
      <name val="宋体"/>
      <charset val="134"/>
    </font>
    <font>
      <b/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color rgb="FF00B0F0"/>
      <name val="宋体"/>
      <charset val="134"/>
    </font>
    <font>
      <b/>
      <sz val="6"/>
      <color theme="1"/>
      <name val="宋体"/>
      <charset val="134"/>
    </font>
    <font>
      <sz val="6"/>
      <color theme="1"/>
      <name val="宋体"/>
      <charset val="134"/>
    </font>
    <font>
      <b/>
      <sz val="6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b/>
      <sz val="6"/>
      <color rgb="FF00B0F0"/>
      <name val="SimSun"/>
      <charset val="134"/>
    </font>
    <font>
      <sz val="8"/>
      <color indexed="8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3" tint="0.79992065187536243"/>
        <bgColor rgb="FF000000"/>
      </patternFill>
    </fill>
  </fills>
  <borders count="34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6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0" xfId="0" applyAlignment="1">
      <alignment horizontal="center" vertical="center"/>
    </xf>
    <xf numFmtId="177" fontId="1" fillId="0" borderId="0" xfId="0" applyNumberFormat="1" applyFont="1">
      <alignment vertical="center"/>
    </xf>
    <xf numFmtId="177" fontId="0" fillId="0" borderId="0" xfId="0" applyNumberForma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>
      <alignment vertical="center"/>
    </xf>
    <xf numFmtId="49" fontId="6" fillId="2" borderId="11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15" xfId="0" applyNumberFormat="1" applyFont="1" applyFill="1" applyBorder="1" applyAlignment="1">
      <alignment horizontal="center" vertical="center" wrapText="1"/>
    </xf>
    <xf numFmtId="49" fontId="7" fillId="3" borderId="15" xfId="0" applyNumberFormat="1" applyFont="1" applyFill="1" applyBorder="1" applyAlignment="1">
      <alignment horizontal="center" vertical="center"/>
    </xf>
    <xf numFmtId="49" fontId="6" fillId="3" borderId="15" xfId="0" applyNumberFormat="1" applyFont="1" applyFill="1" applyBorder="1" applyAlignment="1">
      <alignment horizontal="center" vertical="center"/>
    </xf>
    <xf numFmtId="0" fontId="0" fillId="0" borderId="17" xfId="0" applyBorder="1">
      <alignment vertical="center"/>
    </xf>
    <xf numFmtId="49" fontId="6" fillId="3" borderId="17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8" fillId="3" borderId="15" xfId="0" applyNumberFormat="1" applyFont="1" applyFill="1" applyBorder="1" applyAlignment="1">
      <alignment horizontal="center" vertical="center"/>
    </xf>
    <xf numFmtId="49" fontId="8" fillId="3" borderId="1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177" fontId="1" fillId="2" borderId="5" xfId="0" applyNumberFormat="1" applyFont="1" applyFill="1" applyBorder="1" applyAlignment="1">
      <alignment horizontal="center" vertical="center"/>
    </xf>
    <xf numFmtId="177" fontId="6" fillId="2" borderId="5" xfId="0" applyNumberFormat="1" applyFont="1" applyFill="1" applyBorder="1" applyAlignment="1">
      <alignment horizontal="center" vertical="center"/>
    </xf>
    <xf numFmtId="177" fontId="1" fillId="2" borderId="13" xfId="0" applyNumberFormat="1" applyFont="1" applyFill="1" applyBorder="1" applyAlignment="1">
      <alignment horizontal="center" vertical="center" wrapText="1"/>
    </xf>
    <xf numFmtId="177" fontId="10" fillId="2" borderId="13" xfId="0" applyNumberFormat="1" applyFont="1" applyFill="1" applyBorder="1" applyAlignment="1">
      <alignment horizontal="center" vertical="center"/>
    </xf>
    <xf numFmtId="177" fontId="1" fillId="2" borderId="15" xfId="0" applyNumberFormat="1" applyFont="1" applyFill="1" applyBorder="1" applyAlignment="1">
      <alignment horizontal="center" vertical="center" wrapText="1"/>
    </xf>
    <xf numFmtId="177" fontId="10" fillId="2" borderId="15" xfId="0" applyNumberFormat="1" applyFont="1" applyFill="1" applyBorder="1" applyAlignment="1">
      <alignment horizontal="center" vertical="center"/>
    </xf>
    <xf numFmtId="177" fontId="1" fillId="5" borderId="15" xfId="0" applyNumberFormat="1" applyFont="1" applyFill="1" applyBorder="1" applyAlignment="1">
      <alignment horizontal="center" vertical="center"/>
    </xf>
    <xf numFmtId="177" fontId="7" fillId="5" borderId="15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vertical="center" wrapText="1"/>
    </xf>
    <xf numFmtId="177" fontId="1" fillId="2" borderId="15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left" vertical="center" wrapText="1"/>
    </xf>
    <xf numFmtId="49" fontId="13" fillId="2" borderId="15" xfId="0" applyNumberFormat="1" applyFont="1" applyFill="1" applyBorder="1" applyAlignment="1">
      <alignment horizontal="left" vertical="center" wrapText="1"/>
    </xf>
    <xf numFmtId="49" fontId="12" fillId="2" borderId="15" xfId="0" applyNumberFormat="1" applyFont="1" applyFill="1" applyBorder="1" applyAlignment="1">
      <alignment vertical="center" wrapText="1"/>
    </xf>
    <xf numFmtId="49" fontId="11" fillId="2" borderId="16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177" fontId="10" fillId="2" borderId="15" xfId="0" applyNumberFormat="1" applyFont="1" applyFill="1" applyBorder="1" applyAlignment="1">
      <alignment horizontal="center" vertical="center" wrapText="1"/>
    </xf>
    <xf numFmtId="49" fontId="12" fillId="3" borderId="15" xfId="0" applyNumberFormat="1" applyFont="1" applyFill="1" applyBorder="1">
      <alignment vertical="center"/>
    </xf>
    <xf numFmtId="49" fontId="12" fillId="3" borderId="15" xfId="0" applyNumberFormat="1" applyFont="1" applyFill="1" applyBorder="1" applyAlignment="1">
      <alignment horizontal="left" vertical="center"/>
    </xf>
    <xf numFmtId="49" fontId="11" fillId="3" borderId="13" xfId="0" applyNumberFormat="1" applyFont="1" applyFill="1" applyBorder="1" applyAlignment="1">
      <alignment horizontal="center" vertical="center" wrapText="1"/>
    </xf>
    <xf numFmtId="49" fontId="14" fillId="2" borderId="15" xfId="0" applyNumberFormat="1" applyFont="1" applyFill="1" applyBorder="1" applyAlignment="1">
      <alignment vertical="center" wrapText="1"/>
    </xf>
    <xf numFmtId="49" fontId="11" fillId="2" borderId="16" xfId="0" applyNumberFormat="1" applyFont="1" applyFill="1" applyBorder="1" applyAlignment="1">
      <alignment vertical="center" wrapText="1"/>
    </xf>
    <xf numFmtId="49" fontId="11" fillId="3" borderId="15" xfId="0" applyNumberFormat="1" applyFont="1" applyFill="1" applyBorder="1" applyAlignment="1">
      <alignment horizontal="center" vertical="center"/>
    </xf>
    <xf numFmtId="49" fontId="15" fillId="2" borderId="15" xfId="0" applyNumberFormat="1" applyFont="1" applyFill="1" applyBorder="1" applyAlignment="1">
      <alignment vertical="center" wrapText="1"/>
    </xf>
    <xf numFmtId="177" fontId="9" fillId="0" borderId="15" xfId="0" applyNumberFormat="1" applyFont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177" fontId="7" fillId="2" borderId="15" xfId="0" applyNumberFormat="1" applyFont="1" applyFill="1" applyBorder="1" applyAlignment="1">
      <alignment horizontal="center" vertical="center"/>
    </xf>
    <xf numFmtId="49" fontId="14" fillId="0" borderId="15" xfId="0" applyNumberFormat="1" applyFont="1" applyBorder="1" applyAlignment="1">
      <alignment vertical="center" wrapText="1"/>
    </xf>
    <xf numFmtId="49" fontId="16" fillId="3" borderId="15" xfId="0" applyNumberFormat="1" applyFont="1" applyFill="1" applyBorder="1" applyAlignment="1">
      <alignment horizontal="center" vertical="center"/>
    </xf>
    <xf numFmtId="177" fontId="9" fillId="2" borderId="15" xfId="0" applyNumberFormat="1" applyFont="1" applyFill="1" applyBorder="1" applyAlignment="1">
      <alignment horizontal="center" vertical="center"/>
    </xf>
    <xf numFmtId="0" fontId="11" fillId="0" borderId="0" xfId="0" applyFont="1">
      <alignment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177" fontId="3" fillId="2" borderId="5" xfId="0" applyNumberFormat="1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177" fontId="1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177" fontId="17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177" fontId="18" fillId="5" borderId="15" xfId="0" applyNumberFormat="1" applyFont="1" applyFill="1" applyBorder="1" applyAlignment="1">
      <alignment horizontal="center" vertical="center"/>
    </xf>
    <xf numFmtId="0" fontId="19" fillId="5" borderId="27" xfId="0" applyFont="1" applyFill="1" applyBorder="1" applyAlignment="1">
      <alignment horizontal="center" vertical="center"/>
    </xf>
    <xf numFmtId="49" fontId="19" fillId="2" borderId="18" xfId="0" applyNumberFormat="1" applyFont="1" applyFill="1" applyBorder="1" applyAlignment="1">
      <alignment horizontal="center" vertical="center" wrapText="1"/>
    </xf>
    <xf numFmtId="49" fontId="8" fillId="2" borderId="27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horizontal="center" vertical="center" wrapText="1"/>
    </xf>
    <xf numFmtId="177" fontId="1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horizontal="center" vertical="center"/>
    </xf>
    <xf numFmtId="49" fontId="8" fillId="2" borderId="27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>
      <alignment vertical="center"/>
    </xf>
    <xf numFmtId="49" fontId="6" fillId="2" borderId="16" xfId="0" applyNumberFormat="1" applyFont="1" applyFill="1" applyBorder="1" applyAlignment="1">
      <alignment vertical="center" wrapText="1"/>
    </xf>
    <xf numFmtId="49" fontId="9" fillId="3" borderId="15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/>
    </xf>
    <xf numFmtId="0" fontId="20" fillId="0" borderId="0" xfId="0" applyFont="1">
      <alignment vertical="center"/>
    </xf>
    <xf numFmtId="177" fontId="1" fillId="2" borderId="3" xfId="0" applyNumberFormat="1" applyFont="1" applyFill="1" applyBorder="1" applyAlignment="1">
      <alignment horizontal="center" vertical="center"/>
    </xf>
    <xf numFmtId="177" fontId="10" fillId="2" borderId="3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 wrapText="1"/>
    </xf>
    <xf numFmtId="177" fontId="17" fillId="2" borderId="3" xfId="0" applyNumberFormat="1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49" fontId="23" fillId="0" borderId="18" xfId="0" applyNumberFormat="1" applyFont="1" applyBorder="1" applyAlignment="1">
      <alignment horizontal="center" vertical="center"/>
    </xf>
    <xf numFmtId="49" fontId="8" fillId="0" borderId="18" xfId="0" applyNumberFormat="1" applyFont="1" applyBorder="1" applyAlignment="1">
      <alignment horizontal="center" vertical="center"/>
    </xf>
    <xf numFmtId="49" fontId="8" fillId="2" borderId="31" xfId="0" applyNumberFormat="1" applyFont="1" applyFill="1" applyBorder="1" applyAlignment="1">
      <alignment horizontal="center" vertical="center" wrapText="1"/>
    </xf>
    <xf numFmtId="49" fontId="8" fillId="2" borderId="32" xfId="0" applyNumberFormat="1" applyFont="1" applyFill="1" applyBorder="1" applyAlignment="1">
      <alignment horizontal="center" vertical="center" wrapText="1"/>
    </xf>
    <xf numFmtId="49" fontId="8" fillId="2" borderId="33" xfId="0" applyNumberFormat="1" applyFont="1" applyFill="1" applyBorder="1" applyAlignment="1">
      <alignment horizontal="center" vertical="center" wrapText="1"/>
    </xf>
    <xf numFmtId="177" fontId="10" fillId="2" borderId="16" xfId="0" applyNumberFormat="1" applyFont="1" applyFill="1" applyBorder="1" applyAlignment="1">
      <alignment horizontal="center" vertical="center"/>
    </xf>
    <xf numFmtId="177" fontId="10" fillId="2" borderId="13" xfId="0" applyNumberFormat="1" applyFont="1" applyFill="1" applyBorder="1" applyAlignment="1">
      <alignment horizontal="center" vertical="center"/>
    </xf>
    <xf numFmtId="177" fontId="17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49" fontId="9" fillId="3" borderId="15" xfId="0" applyNumberFormat="1" applyFont="1" applyFill="1" applyBorder="1" applyAlignment="1">
      <alignment horizontal="center" vertical="center" wrapText="1"/>
    </xf>
    <xf numFmtId="49" fontId="6" fillId="4" borderId="29" xfId="0" applyNumberFormat="1" applyFont="1" applyFill="1" applyBorder="1" applyAlignment="1">
      <alignment horizontal="center" vertical="center"/>
    </xf>
    <xf numFmtId="49" fontId="6" fillId="4" borderId="3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177" fontId="6" fillId="2" borderId="5" xfId="0" applyNumberFormat="1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6" fillId="4" borderId="15" xfId="0" applyNumberFormat="1" applyFont="1" applyFill="1" applyBorder="1" applyAlignment="1">
      <alignment horizontal="center" vertical="center" wrapText="1"/>
    </xf>
    <xf numFmtId="49" fontId="6" fillId="4" borderId="17" xfId="0" applyNumberFormat="1" applyFont="1" applyFill="1" applyBorder="1" applyAlignment="1">
      <alignment horizontal="center" vertical="center" wrapText="1"/>
    </xf>
    <xf numFmtId="49" fontId="6" fillId="4" borderId="18" xfId="0" applyNumberFormat="1" applyFont="1" applyFill="1" applyBorder="1" applyAlignment="1">
      <alignment horizontal="center" vertical="center" wrapText="1"/>
    </xf>
    <xf numFmtId="49" fontId="6" fillId="4" borderId="28" xfId="0" applyNumberFormat="1" applyFont="1" applyFill="1" applyBorder="1" applyAlignment="1">
      <alignment horizontal="center" vertical="center" wrapText="1"/>
    </xf>
    <xf numFmtId="49" fontId="6" fillId="4" borderId="22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77" fontId="2" fillId="2" borderId="3" xfId="0" applyNumberFormat="1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/>
    </xf>
    <xf numFmtId="177" fontId="6" fillId="2" borderId="21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177" fontId="8" fillId="2" borderId="15" xfId="0" applyNumberFormat="1" applyFont="1" applyFill="1" applyBorder="1" applyAlignment="1">
      <alignment horizontal="center" vertical="center"/>
    </xf>
    <xf numFmtId="177" fontId="19" fillId="5" borderId="15" xfId="0" applyNumberFormat="1" applyFont="1" applyFill="1" applyBorder="1" applyAlignment="1">
      <alignment horizontal="center" vertical="center"/>
    </xf>
    <xf numFmtId="177" fontId="8" fillId="2" borderId="3" xfId="0" applyNumberFormat="1" applyFont="1" applyFill="1" applyBorder="1" applyAlignment="1">
      <alignment horizontal="center" vertical="center"/>
    </xf>
    <xf numFmtId="177" fontId="8" fillId="2" borderId="16" xfId="0" applyNumberFormat="1" applyFont="1" applyFill="1" applyBorder="1" applyAlignment="1">
      <alignment horizontal="center" vertical="center"/>
    </xf>
    <xf numFmtId="177" fontId="8" fillId="2" borderId="17" xfId="0" applyNumberFormat="1" applyFont="1" applyFill="1" applyBorder="1" applyAlignment="1">
      <alignment horizontal="center" vertical="center"/>
    </xf>
    <xf numFmtId="177" fontId="8" fillId="2" borderId="13" xfId="0" applyNumberFormat="1" applyFont="1" applyFill="1" applyBorder="1" applyAlignment="1">
      <alignment horizontal="center" vertical="center"/>
    </xf>
    <xf numFmtId="177" fontId="8" fillId="0" borderId="15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5"/>
  <sheetViews>
    <sheetView showGridLines="0" tabSelected="1" view="pageBreakPreview" topLeftCell="A89" zoomScale="135" zoomScaleNormal="145" workbookViewId="0">
      <selection activeCell="H94" sqref="H94"/>
    </sheetView>
  </sheetViews>
  <sheetFormatPr defaultColWidth="9" defaultRowHeight="18" customHeight="1"/>
  <cols>
    <col min="1" max="1" width="11.875" customWidth="1"/>
    <col min="2" max="2" width="9.75" customWidth="1"/>
    <col min="3" max="3" width="12.5" customWidth="1"/>
    <col min="4" max="4" width="7.75" customWidth="1"/>
    <col min="5" max="5" width="5.5" style="2" customWidth="1"/>
    <col min="6" max="6" width="27" customWidth="1"/>
    <col min="7" max="7" width="6.5" style="3" customWidth="1"/>
    <col min="8" max="8" width="6.125" style="4" customWidth="1"/>
    <col min="9" max="9" width="5.625" style="4" customWidth="1"/>
    <col min="10" max="10" width="5.25" customWidth="1"/>
    <col min="11" max="11" width="15.125" customWidth="1"/>
    <col min="12" max="26" width="8.625" customWidth="1"/>
  </cols>
  <sheetData>
    <row r="1" spans="1:11" ht="23.25" customHeight="1">
      <c r="A1" s="122" t="s">
        <v>0</v>
      </c>
      <c r="B1" s="123"/>
      <c r="C1" s="123"/>
      <c r="D1" s="123"/>
      <c r="E1" s="123"/>
      <c r="F1" s="123"/>
      <c r="G1" s="124"/>
      <c r="H1" s="123"/>
      <c r="I1" s="125"/>
      <c r="J1" s="123"/>
      <c r="K1" s="126"/>
    </row>
    <row r="2" spans="1:11" ht="23.45" customHeight="1">
      <c r="A2" s="5" t="s">
        <v>1</v>
      </c>
      <c r="B2" s="6" t="s">
        <v>2</v>
      </c>
      <c r="C2" s="7" t="s">
        <v>3</v>
      </c>
      <c r="D2" s="127" t="s">
        <v>4</v>
      </c>
      <c r="E2" s="128"/>
      <c r="F2" s="7" t="s">
        <v>5</v>
      </c>
      <c r="G2" s="129" t="s">
        <v>6</v>
      </c>
      <c r="H2" s="130"/>
      <c r="I2" s="61" t="s">
        <v>7</v>
      </c>
      <c r="J2" s="27" t="s">
        <v>8</v>
      </c>
      <c r="K2" s="62">
        <v>716</v>
      </c>
    </row>
    <row r="3" spans="1:11" ht="12" customHeight="1">
      <c r="A3" s="131" t="s">
        <v>9</v>
      </c>
      <c r="B3" s="132"/>
      <c r="C3" s="132"/>
      <c r="D3" s="133"/>
      <c r="E3" s="134"/>
      <c r="F3" s="133"/>
      <c r="G3" s="135"/>
      <c r="H3" s="136"/>
      <c r="I3" s="137"/>
      <c r="J3" s="136"/>
      <c r="K3" s="138"/>
    </row>
    <row r="4" spans="1:11" ht="39.75" customHeight="1">
      <c r="A4" s="8"/>
      <c r="B4" s="9"/>
      <c r="C4" s="10" t="s">
        <v>10</v>
      </c>
      <c r="D4" s="10" t="s">
        <v>11</v>
      </c>
      <c r="E4" s="10" t="s">
        <v>12</v>
      </c>
      <c r="F4" s="28" t="s">
        <v>13</v>
      </c>
      <c r="G4" s="29" t="s">
        <v>14</v>
      </c>
      <c r="H4" s="30" t="s">
        <v>15</v>
      </c>
      <c r="I4" s="30" t="s">
        <v>16</v>
      </c>
      <c r="J4" s="10" t="s">
        <v>17</v>
      </c>
      <c r="K4" s="63" t="s">
        <v>18</v>
      </c>
    </row>
    <row r="5" spans="1:11" s="2" customFormat="1" ht="39.950000000000003" customHeight="1">
      <c r="A5" s="111" t="s">
        <v>19</v>
      </c>
      <c r="B5" s="11" t="s">
        <v>20</v>
      </c>
      <c r="C5" s="11"/>
      <c r="D5" s="12"/>
      <c r="E5" s="12"/>
      <c r="F5" s="12" t="s">
        <v>21</v>
      </c>
      <c r="G5" s="31">
        <v>100</v>
      </c>
      <c r="H5" s="32">
        <v>100</v>
      </c>
      <c r="I5" s="64">
        <v>100</v>
      </c>
      <c r="J5" s="65"/>
      <c r="K5" s="66"/>
    </row>
    <row r="6" spans="1:11" s="2" customFormat="1" ht="23.1" customHeight="1">
      <c r="A6" s="112"/>
      <c r="B6" s="13" t="s">
        <v>22</v>
      </c>
      <c r="C6" s="13"/>
      <c r="D6" s="14"/>
      <c r="E6" s="14"/>
      <c r="F6" s="14"/>
      <c r="G6" s="33"/>
      <c r="H6" s="34"/>
      <c r="I6" s="67"/>
      <c r="J6" s="68"/>
      <c r="K6" s="69"/>
    </row>
    <row r="7" spans="1:11" ht="21.95" customHeight="1">
      <c r="A7" s="112"/>
      <c r="B7" s="116" t="s">
        <v>23</v>
      </c>
      <c r="C7" s="116"/>
      <c r="D7" s="116"/>
      <c r="E7" s="116"/>
      <c r="F7" s="116"/>
      <c r="G7" s="35">
        <v>100</v>
      </c>
      <c r="H7" s="36">
        <v>100</v>
      </c>
      <c r="I7" s="70">
        <v>100</v>
      </c>
      <c r="J7" s="140">
        <v>100</v>
      </c>
      <c r="K7" s="71"/>
    </row>
    <row r="8" spans="1:11" ht="21" customHeight="1">
      <c r="A8" s="112" t="s">
        <v>24</v>
      </c>
      <c r="B8" s="98" t="s">
        <v>25</v>
      </c>
      <c r="C8" s="98" t="s">
        <v>26</v>
      </c>
      <c r="D8" s="100" t="s">
        <v>27</v>
      </c>
      <c r="E8" s="37" t="s">
        <v>28</v>
      </c>
      <c r="F8" s="38" t="s">
        <v>29</v>
      </c>
      <c r="G8" s="39">
        <v>5</v>
      </c>
      <c r="H8" s="34">
        <v>5</v>
      </c>
      <c r="I8" s="67">
        <v>5</v>
      </c>
      <c r="J8" s="139">
        <v>5</v>
      </c>
      <c r="K8" s="69"/>
    </row>
    <row r="9" spans="1:11" ht="59.25" customHeight="1">
      <c r="A9" s="112"/>
      <c r="B9" s="98"/>
      <c r="C9" s="98"/>
      <c r="D9" s="100"/>
      <c r="E9" s="37" t="s">
        <v>30</v>
      </c>
      <c r="F9" s="40" t="s">
        <v>31</v>
      </c>
      <c r="G9" s="39">
        <v>10</v>
      </c>
      <c r="H9" s="95">
        <v>20</v>
      </c>
      <c r="I9" s="97">
        <v>20</v>
      </c>
      <c r="J9" s="142">
        <v>20</v>
      </c>
      <c r="K9" s="72"/>
    </row>
    <row r="10" spans="1:11" ht="15.75">
      <c r="A10" s="112"/>
      <c r="B10" s="98"/>
      <c r="C10" s="98"/>
      <c r="D10" s="100"/>
      <c r="E10" s="37" t="s">
        <v>30</v>
      </c>
      <c r="F10" s="40" t="s">
        <v>32</v>
      </c>
      <c r="G10" s="39">
        <v>10</v>
      </c>
      <c r="H10" s="96"/>
      <c r="I10" s="97"/>
      <c r="J10" s="144"/>
      <c r="K10" s="69"/>
    </row>
    <row r="11" spans="1:11" ht="15.75">
      <c r="A11" s="112"/>
      <c r="B11" s="98"/>
      <c r="C11" s="98"/>
      <c r="D11" s="100" t="s">
        <v>33</v>
      </c>
      <c r="E11" s="37" t="s">
        <v>34</v>
      </c>
      <c r="F11" s="41" t="s">
        <v>35</v>
      </c>
      <c r="G11" s="39"/>
      <c r="H11" s="34"/>
      <c r="I11" s="67"/>
      <c r="J11" s="139"/>
      <c r="K11" s="73"/>
    </row>
    <row r="12" spans="1:11" ht="15.75">
      <c r="A12" s="112"/>
      <c r="B12" s="98"/>
      <c r="C12" s="98"/>
      <c r="D12" s="100"/>
      <c r="E12" s="37" t="s">
        <v>34</v>
      </c>
      <c r="F12" s="42" t="s">
        <v>36</v>
      </c>
      <c r="G12" s="39">
        <v>2</v>
      </c>
      <c r="H12" s="34">
        <v>2</v>
      </c>
      <c r="I12" s="67">
        <v>2</v>
      </c>
      <c r="J12" s="139">
        <v>2</v>
      </c>
      <c r="K12" s="73"/>
    </row>
    <row r="13" spans="1:11" ht="21.4">
      <c r="A13" s="112"/>
      <c r="B13" s="98"/>
      <c r="C13" s="98"/>
      <c r="D13" s="100"/>
      <c r="E13" s="37" t="s">
        <v>37</v>
      </c>
      <c r="F13" s="38" t="s">
        <v>38</v>
      </c>
      <c r="G13" s="39"/>
      <c r="H13" s="34"/>
      <c r="I13" s="67"/>
      <c r="J13" s="139"/>
      <c r="K13" s="73"/>
    </row>
    <row r="14" spans="1:11" ht="20.25">
      <c r="A14" s="112"/>
      <c r="B14" s="98"/>
      <c r="C14" s="114"/>
      <c r="D14" s="16" t="s">
        <v>39</v>
      </c>
      <c r="E14" s="43" t="s">
        <v>40</v>
      </c>
      <c r="F14" s="44" t="s">
        <v>41</v>
      </c>
      <c r="G14" s="39"/>
      <c r="H14" s="34"/>
      <c r="I14" s="67"/>
      <c r="J14" s="68"/>
      <c r="K14" s="74"/>
    </row>
    <row r="15" spans="1:11" ht="20.25">
      <c r="A15" s="112"/>
      <c r="B15" s="98"/>
      <c r="C15" s="113"/>
      <c r="D15" s="17" t="s">
        <v>42</v>
      </c>
      <c r="E15" s="37" t="s">
        <v>43</v>
      </c>
      <c r="F15" s="38" t="s">
        <v>44</v>
      </c>
      <c r="G15" s="39"/>
      <c r="H15" s="45"/>
      <c r="I15" s="75"/>
      <c r="J15" s="76"/>
      <c r="K15" s="77"/>
    </row>
    <row r="16" spans="1:11" ht="20.100000000000001" customHeight="1">
      <c r="A16" s="112"/>
      <c r="B16" s="98"/>
      <c r="C16" s="113" t="s">
        <v>45</v>
      </c>
      <c r="D16" s="18" t="s">
        <v>46</v>
      </c>
      <c r="E16" s="46" t="s">
        <v>47</v>
      </c>
      <c r="F16" s="47" t="s">
        <v>48</v>
      </c>
      <c r="G16" s="39">
        <v>10</v>
      </c>
      <c r="H16" s="34">
        <v>10</v>
      </c>
      <c r="I16" s="67">
        <v>10</v>
      </c>
      <c r="J16" s="139">
        <v>10</v>
      </c>
      <c r="K16" s="78"/>
    </row>
    <row r="17" spans="1:11" ht="20.100000000000001" customHeight="1">
      <c r="A17" s="112"/>
      <c r="B17" s="98"/>
      <c r="C17" s="113"/>
      <c r="D17" s="18" t="s">
        <v>49</v>
      </c>
      <c r="E17" s="46" t="s">
        <v>50</v>
      </c>
      <c r="F17" s="42" t="s">
        <v>51</v>
      </c>
      <c r="G17" s="39">
        <v>14</v>
      </c>
      <c r="H17" s="34">
        <v>14</v>
      </c>
      <c r="I17" s="97">
        <v>14</v>
      </c>
      <c r="J17" s="142">
        <v>14</v>
      </c>
      <c r="K17" s="90" t="s">
        <v>190</v>
      </c>
    </row>
    <row r="18" spans="1:11" ht="21.95" customHeight="1">
      <c r="A18" s="112"/>
      <c r="B18" s="98"/>
      <c r="C18" s="113"/>
      <c r="D18" s="18" t="s">
        <v>49</v>
      </c>
      <c r="E18" s="46" t="s">
        <v>50</v>
      </c>
      <c r="F18" s="42" t="s">
        <v>52</v>
      </c>
      <c r="G18" s="39">
        <v>14</v>
      </c>
      <c r="H18" s="34">
        <v>0</v>
      </c>
      <c r="I18" s="97"/>
      <c r="J18" s="144"/>
      <c r="K18" s="91"/>
    </row>
    <row r="19" spans="1:11" ht="20.100000000000001" customHeight="1">
      <c r="A19" s="112"/>
      <c r="B19" s="98"/>
      <c r="C19" s="113"/>
      <c r="D19" s="18" t="s">
        <v>53</v>
      </c>
      <c r="E19" s="46" t="s">
        <v>54</v>
      </c>
      <c r="F19" s="44" t="s">
        <v>55</v>
      </c>
      <c r="G19" s="39"/>
      <c r="H19" s="34"/>
      <c r="I19" s="67"/>
      <c r="J19" s="139"/>
      <c r="K19" s="78"/>
    </row>
    <row r="20" spans="1:11" ht="20.100000000000001" customHeight="1">
      <c r="A20" s="112"/>
      <c r="B20" s="13" t="s">
        <v>56</v>
      </c>
      <c r="C20" s="11"/>
      <c r="D20" s="19"/>
      <c r="E20" s="37"/>
      <c r="F20" s="38"/>
      <c r="G20" s="39"/>
      <c r="H20" s="34"/>
      <c r="I20" s="67"/>
      <c r="J20" s="139"/>
      <c r="K20" s="78"/>
    </row>
    <row r="21" spans="1:11" ht="21.95" customHeight="1">
      <c r="A21" s="112"/>
      <c r="B21" s="116" t="s">
        <v>23</v>
      </c>
      <c r="C21" s="116"/>
      <c r="D21" s="116"/>
      <c r="E21" s="116"/>
      <c r="F21" s="116"/>
      <c r="G21" s="35">
        <v>65</v>
      </c>
      <c r="H21" s="36">
        <f>SUM(H8:H18)</f>
        <v>51</v>
      </c>
      <c r="I21" s="70">
        <v>51</v>
      </c>
      <c r="J21" s="140">
        <v>51</v>
      </c>
      <c r="K21" s="71"/>
    </row>
    <row r="22" spans="1:11" ht="21" customHeight="1">
      <c r="A22" s="112" t="s">
        <v>57</v>
      </c>
      <c r="B22" s="113" t="s">
        <v>58</v>
      </c>
      <c r="C22" s="113" t="s">
        <v>59</v>
      </c>
      <c r="D22" s="20"/>
      <c r="E22" s="48" t="s">
        <v>60</v>
      </c>
      <c r="F22" s="48" t="s">
        <v>61</v>
      </c>
      <c r="G22" s="39"/>
      <c r="H22" s="34"/>
      <c r="I22" s="67"/>
      <c r="J22" s="68"/>
      <c r="K22" s="78"/>
    </row>
    <row r="23" spans="1:11" ht="21" customHeight="1">
      <c r="A23" s="112"/>
      <c r="B23" s="98"/>
      <c r="C23" s="113"/>
      <c r="D23" s="21"/>
      <c r="E23" s="37" t="s">
        <v>62</v>
      </c>
      <c r="F23" s="38" t="s">
        <v>63</v>
      </c>
      <c r="G23" s="39"/>
      <c r="H23" s="34"/>
      <c r="I23" s="67"/>
      <c r="J23" s="68"/>
      <c r="K23" s="78"/>
    </row>
    <row r="24" spans="1:11" ht="17.100000000000001" customHeight="1">
      <c r="A24" s="112"/>
      <c r="B24" s="98"/>
      <c r="C24" s="113"/>
      <c r="D24" s="21"/>
      <c r="E24" s="37" t="s">
        <v>64</v>
      </c>
      <c r="F24" s="38" t="s">
        <v>65</v>
      </c>
      <c r="G24" s="39"/>
      <c r="H24" s="34"/>
      <c r="I24" s="67"/>
      <c r="J24" s="68"/>
      <c r="K24" s="78"/>
    </row>
    <row r="25" spans="1:11" ht="20.100000000000001" customHeight="1">
      <c r="A25" s="112"/>
      <c r="B25" s="98"/>
      <c r="C25" s="113" t="s">
        <v>66</v>
      </c>
      <c r="D25" s="21"/>
      <c r="E25" s="37" t="s">
        <v>67</v>
      </c>
      <c r="F25" s="38" t="s">
        <v>68</v>
      </c>
      <c r="G25" s="39"/>
      <c r="H25" s="34"/>
      <c r="I25" s="67"/>
      <c r="J25" s="68"/>
      <c r="K25" s="78"/>
    </row>
    <row r="26" spans="1:11" ht="18" customHeight="1">
      <c r="A26" s="112"/>
      <c r="B26" s="98"/>
      <c r="C26" s="113"/>
      <c r="D26" s="21"/>
      <c r="E26" s="37" t="s">
        <v>69</v>
      </c>
      <c r="F26" s="38" t="s">
        <v>70</v>
      </c>
      <c r="G26" s="39"/>
      <c r="H26" s="34"/>
      <c r="I26" s="67"/>
      <c r="J26" s="68"/>
      <c r="K26" s="78"/>
    </row>
    <row r="27" spans="1:11" ht="21.95" customHeight="1">
      <c r="A27" s="112"/>
      <c r="B27" s="98"/>
      <c r="C27" s="11" t="s">
        <v>71</v>
      </c>
      <c r="D27" s="21"/>
      <c r="E27" s="37" t="s">
        <v>72</v>
      </c>
      <c r="F27" s="38" t="s">
        <v>73</v>
      </c>
      <c r="G27" s="39"/>
      <c r="H27" s="34"/>
      <c r="I27" s="67"/>
      <c r="J27" s="68"/>
      <c r="K27" s="78"/>
    </row>
    <row r="28" spans="1:11" ht="20.100000000000001" customHeight="1">
      <c r="A28" s="112"/>
      <c r="B28" s="98"/>
      <c r="C28" s="113" t="s">
        <v>74</v>
      </c>
      <c r="D28" s="21"/>
      <c r="E28" s="37" t="s">
        <v>75</v>
      </c>
      <c r="F28" s="49" t="s">
        <v>76</v>
      </c>
      <c r="G28" s="39"/>
      <c r="H28" s="34"/>
      <c r="I28" s="67"/>
      <c r="J28" s="68"/>
      <c r="K28" s="78"/>
    </row>
    <row r="29" spans="1:11" ht="17.100000000000001" customHeight="1">
      <c r="A29" s="112"/>
      <c r="B29" s="98"/>
      <c r="C29" s="113"/>
      <c r="D29" s="21"/>
      <c r="E29" s="37" t="s">
        <v>77</v>
      </c>
      <c r="F29" s="38" t="s">
        <v>78</v>
      </c>
      <c r="G29" s="39"/>
      <c r="H29" s="34"/>
      <c r="I29" s="67"/>
      <c r="J29" s="68"/>
      <c r="K29" s="78"/>
    </row>
    <row r="30" spans="1:11" ht="39" customHeight="1">
      <c r="A30" s="112"/>
      <c r="B30" s="98"/>
      <c r="C30" s="113" t="s">
        <v>79</v>
      </c>
      <c r="D30" s="21"/>
      <c r="E30" s="37" t="s">
        <v>80</v>
      </c>
      <c r="F30" s="38" t="s">
        <v>81</v>
      </c>
      <c r="G30" s="39"/>
      <c r="H30" s="34"/>
      <c r="I30" s="67"/>
      <c r="J30" s="68"/>
      <c r="K30" s="78"/>
    </row>
    <row r="31" spans="1:11" ht="47.1" customHeight="1">
      <c r="A31" s="112"/>
      <c r="B31" s="98"/>
      <c r="C31" s="113"/>
      <c r="D31" s="21"/>
      <c r="E31" s="37" t="s">
        <v>82</v>
      </c>
      <c r="F31" s="42"/>
      <c r="G31" s="39"/>
      <c r="H31" s="34"/>
      <c r="I31" s="67"/>
      <c r="J31" s="68"/>
      <c r="K31" s="78"/>
    </row>
    <row r="32" spans="1:11" ht="18.75" customHeight="1">
      <c r="A32" s="112"/>
      <c r="B32" s="98"/>
      <c r="C32" s="113"/>
      <c r="D32" s="21"/>
      <c r="E32" s="37" t="s">
        <v>83</v>
      </c>
      <c r="F32" s="42"/>
      <c r="G32" s="39"/>
      <c r="H32" s="34"/>
      <c r="I32" s="67"/>
      <c r="J32" s="68"/>
      <c r="K32" s="78"/>
    </row>
    <row r="33" spans="1:11" ht="71.25" customHeight="1">
      <c r="A33" s="112"/>
      <c r="B33" s="98"/>
      <c r="C33" s="113"/>
      <c r="D33" s="21"/>
      <c r="E33" s="37" t="s">
        <v>83</v>
      </c>
      <c r="F33" s="42"/>
      <c r="G33" s="39"/>
      <c r="H33" s="34"/>
      <c r="I33" s="67"/>
      <c r="J33" s="68"/>
      <c r="K33" s="72"/>
    </row>
    <row r="34" spans="1:11" ht="33.950000000000003" customHeight="1">
      <c r="A34" s="112"/>
      <c r="B34" s="98"/>
      <c r="C34" s="113" t="s">
        <v>84</v>
      </c>
      <c r="D34" s="21"/>
      <c r="E34" s="37" t="s">
        <v>85</v>
      </c>
      <c r="F34" s="49" t="s">
        <v>86</v>
      </c>
      <c r="G34" s="39"/>
      <c r="H34" s="34"/>
      <c r="I34" s="67"/>
      <c r="J34" s="68"/>
      <c r="K34" s="78"/>
    </row>
    <row r="35" spans="1:11" ht="20.100000000000001" customHeight="1">
      <c r="A35" s="112"/>
      <c r="B35" s="98"/>
      <c r="C35" s="113"/>
      <c r="D35" s="21"/>
      <c r="E35" s="37" t="s">
        <v>87</v>
      </c>
      <c r="F35" s="38" t="s">
        <v>88</v>
      </c>
      <c r="G35" s="39"/>
      <c r="H35" s="34"/>
      <c r="I35" s="67"/>
      <c r="J35" s="68"/>
      <c r="K35" s="78"/>
    </row>
    <row r="36" spans="1:11" ht="21" customHeight="1">
      <c r="A36" s="112"/>
      <c r="B36" s="98"/>
      <c r="C36" s="113" t="s">
        <v>89</v>
      </c>
      <c r="D36" s="21"/>
      <c r="E36" s="37" t="s">
        <v>90</v>
      </c>
      <c r="F36" s="38" t="s">
        <v>91</v>
      </c>
      <c r="G36" s="39"/>
      <c r="H36" s="34"/>
      <c r="I36" s="67"/>
      <c r="J36" s="68"/>
      <c r="K36" s="78"/>
    </row>
    <row r="37" spans="1:11" ht="27" customHeight="1">
      <c r="A37" s="112"/>
      <c r="B37" s="98"/>
      <c r="C37" s="113"/>
      <c r="D37" s="21"/>
      <c r="E37" s="37" t="s">
        <v>92</v>
      </c>
      <c r="F37" s="38" t="s">
        <v>93</v>
      </c>
      <c r="G37" s="39"/>
      <c r="H37" s="34"/>
      <c r="I37" s="67"/>
      <c r="J37" s="68"/>
      <c r="K37" s="78"/>
    </row>
    <row r="38" spans="1:11" ht="27" customHeight="1">
      <c r="A38" s="112"/>
      <c r="B38" s="98"/>
      <c r="C38" s="113" t="s">
        <v>94</v>
      </c>
      <c r="D38" s="21"/>
      <c r="E38" s="37" t="s">
        <v>95</v>
      </c>
      <c r="F38" s="49" t="s">
        <v>96</v>
      </c>
      <c r="G38" s="39"/>
      <c r="H38" s="34"/>
      <c r="I38" s="67"/>
      <c r="J38" s="68"/>
      <c r="K38" s="78"/>
    </row>
    <row r="39" spans="1:11" ht="20.100000000000001" customHeight="1">
      <c r="A39" s="112"/>
      <c r="B39" s="114"/>
      <c r="C39" s="121"/>
      <c r="D39" s="21"/>
      <c r="E39" s="43" t="s">
        <v>97</v>
      </c>
      <c r="F39" s="50" t="s">
        <v>98</v>
      </c>
      <c r="G39" s="39"/>
      <c r="H39" s="34"/>
      <c r="I39" s="67"/>
      <c r="J39" s="68"/>
      <c r="K39" s="78"/>
    </row>
    <row r="40" spans="1:11" ht="20.100000000000001" customHeight="1">
      <c r="A40" s="112"/>
      <c r="B40" s="114"/>
      <c r="C40" s="121"/>
      <c r="D40" s="21"/>
      <c r="E40" s="43" t="s">
        <v>99</v>
      </c>
      <c r="F40" s="50" t="s">
        <v>100</v>
      </c>
      <c r="G40" s="39"/>
      <c r="H40" s="34"/>
      <c r="I40" s="67"/>
      <c r="J40" s="68"/>
      <c r="K40" s="78"/>
    </row>
    <row r="41" spans="1:11" ht="20.100000000000001" customHeight="1">
      <c r="A41" s="112"/>
      <c r="B41" s="114"/>
      <c r="C41" s="121"/>
      <c r="D41" s="21"/>
      <c r="E41" s="43" t="s">
        <v>101</v>
      </c>
      <c r="F41" s="50" t="s">
        <v>102</v>
      </c>
      <c r="G41" s="39"/>
      <c r="H41" s="34"/>
      <c r="I41" s="67"/>
      <c r="J41" s="68"/>
      <c r="K41" s="78"/>
    </row>
    <row r="42" spans="1:11" ht="20.100000000000001" customHeight="1">
      <c r="A42" s="112"/>
      <c r="B42" s="22" t="s">
        <v>103</v>
      </c>
      <c r="C42" s="15"/>
      <c r="D42" s="19"/>
      <c r="E42" s="43"/>
      <c r="F42" s="50"/>
      <c r="G42" s="39"/>
      <c r="H42" s="34"/>
      <c r="I42" s="67"/>
      <c r="J42" s="68"/>
      <c r="K42" s="78"/>
    </row>
    <row r="43" spans="1:11" ht="21.95" customHeight="1">
      <c r="A43" s="112"/>
      <c r="B43" s="116" t="s">
        <v>23</v>
      </c>
      <c r="C43" s="116"/>
      <c r="D43" s="116"/>
      <c r="E43" s="116"/>
      <c r="F43" s="116"/>
      <c r="G43" s="35">
        <v>0</v>
      </c>
      <c r="H43" s="36">
        <v>0</v>
      </c>
      <c r="I43" s="70">
        <v>0</v>
      </c>
      <c r="J43" s="140">
        <v>0</v>
      </c>
      <c r="K43" s="71"/>
    </row>
    <row r="44" spans="1:11" ht="24" customHeight="1">
      <c r="A44" s="112" t="s">
        <v>104</v>
      </c>
      <c r="B44" s="98" t="s">
        <v>105</v>
      </c>
      <c r="C44" s="13" t="s">
        <v>106</v>
      </c>
      <c r="D44" s="23"/>
      <c r="E44" s="51" t="s">
        <v>107</v>
      </c>
      <c r="F44" s="52" t="s">
        <v>108</v>
      </c>
      <c r="G44" s="53">
        <v>20</v>
      </c>
      <c r="H44" s="34">
        <v>17</v>
      </c>
      <c r="I44" s="67">
        <v>20</v>
      </c>
      <c r="J44" s="139">
        <v>20</v>
      </c>
      <c r="K44" s="72"/>
    </row>
    <row r="45" spans="1:11" ht="23.1" customHeight="1">
      <c r="A45" s="112"/>
      <c r="B45" s="98"/>
      <c r="C45" s="114" t="s">
        <v>109</v>
      </c>
      <c r="D45" s="23"/>
      <c r="E45" s="54" t="s">
        <v>110</v>
      </c>
      <c r="F45" s="44" t="s">
        <v>111</v>
      </c>
      <c r="G45" s="39">
        <v>4</v>
      </c>
      <c r="H45" s="34">
        <v>4</v>
      </c>
      <c r="I45" s="67">
        <v>4</v>
      </c>
      <c r="J45" s="139">
        <v>4</v>
      </c>
      <c r="K45" s="79"/>
    </row>
    <row r="46" spans="1:11" ht="20" customHeight="1">
      <c r="A46" s="112"/>
      <c r="B46" s="98"/>
      <c r="C46" s="121"/>
      <c r="D46" s="23"/>
      <c r="E46" s="54" t="s">
        <v>110</v>
      </c>
      <c r="F46" s="44" t="s">
        <v>112</v>
      </c>
      <c r="G46" s="53">
        <v>9</v>
      </c>
      <c r="H46" s="55">
        <v>8</v>
      </c>
      <c r="I46" s="67">
        <v>8</v>
      </c>
      <c r="J46" s="145">
        <v>8</v>
      </c>
      <c r="K46" s="72"/>
    </row>
    <row r="47" spans="1:11" ht="14" customHeight="1">
      <c r="A47" s="112"/>
      <c r="B47" s="98"/>
      <c r="C47" s="121"/>
      <c r="D47" s="23"/>
      <c r="E47" s="54" t="s">
        <v>110</v>
      </c>
      <c r="F47" s="44" t="s">
        <v>113</v>
      </c>
      <c r="G47" s="39">
        <v>2</v>
      </c>
      <c r="H47" s="34">
        <v>2</v>
      </c>
      <c r="I47" s="67">
        <v>2</v>
      </c>
      <c r="J47" s="139">
        <v>2</v>
      </c>
      <c r="K47" s="72"/>
    </row>
    <row r="48" spans="1:11" ht="17" customHeight="1">
      <c r="A48" s="112"/>
      <c r="B48" s="98"/>
      <c r="C48" s="121"/>
      <c r="D48" s="23"/>
      <c r="E48" s="54" t="s">
        <v>110</v>
      </c>
      <c r="F48" s="44" t="s">
        <v>114</v>
      </c>
      <c r="G48" s="39">
        <v>4</v>
      </c>
      <c r="H48" s="34">
        <v>4</v>
      </c>
      <c r="I48" s="67">
        <v>4</v>
      </c>
      <c r="J48" s="139">
        <v>4</v>
      </c>
      <c r="K48" s="72"/>
    </row>
    <row r="49" spans="1:11" ht="14" customHeight="1">
      <c r="A49" s="112"/>
      <c r="B49" s="98"/>
      <c r="C49" s="121"/>
      <c r="D49" s="23"/>
      <c r="E49" s="54" t="s">
        <v>110</v>
      </c>
      <c r="F49" s="44" t="s">
        <v>115</v>
      </c>
      <c r="G49" s="39">
        <v>4</v>
      </c>
      <c r="H49" s="34">
        <v>4</v>
      </c>
      <c r="I49" s="67">
        <v>4</v>
      </c>
      <c r="J49" s="139">
        <v>4</v>
      </c>
      <c r="K49" s="72"/>
    </row>
    <row r="50" spans="1:11" ht="18" customHeight="1">
      <c r="A50" s="112"/>
      <c r="B50" s="98"/>
      <c r="C50" s="121"/>
      <c r="D50" s="23"/>
      <c r="E50" s="54" t="s">
        <v>110</v>
      </c>
      <c r="F50" s="56" t="s">
        <v>116</v>
      </c>
      <c r="G50" s="53">
        <v>4</v>
      </c>
      <c r="H50" s="34"/>
      <c r="I50" s="67">
        <v>4</v>
      </c>
      <c r="J50" s="139">
        <v>4</v>
      </c>
      <c r="K50" s="72"/>
    </row>
    <row r="51" spans="1:11" ht="19.05" customHeight="1">
      <c r="A51" s="112"/>
      <c r="B51" s="98"/>
      <c r="C51" s="121"/>
      <c r="D51" s="23"/>
      <c r="E51" s="54" t="s">
        <v>110</v>
      </c>
      <c r="F51" s="56" t="s">
        <v>117</v>
      </c>
      <c r="G51" s="53">
        <v>4</v>
      </c>
      <c r="H51" s="34"/>
      <c r="I51" s="67">
        <v>4</v>
      </c>
      <c r="J51" s="139">
        <v>4</v>
      </c>
      <c r="K51" s="72"/>
    </row>
    <row r="52" spans="1:11" ht="15" customHeight="1">
      <c r="A52" s="112"/>
      <c r="B52" s="98"/>
      <c r="C52" s="121"/>
      <c r="D52" s="23"/>
      <c r="E52" s="54" t="s">
        <v>110</v>
      </c>
      <c r="F52" s="56" t="s">
        <v>118</v>
      </c>
      <c r="G52" s="53">
        <v>4</v>
      </c>
      <c r="H52" s="34"/>
      <c r="I52" s="67">
        <v>4</v>
      </c>
      <c r="J52" s="139">
        <v>4</v>
      </c>
      <c r="K52" s="72"/>
    </row>
    <row r="53" spans="1:11" ht="24" customHeight="1">
      <c r="A53" s="112"/>
      <c r="B53" s="98"/>
      <c r="C53" s="121"/>
      <c r="D53" s="23"/>
      <c r="E53" s="54" t="s">
        <v>110</v>
      </c>
      <c r="F53" s="56" t="s">
        <v>119</v>
      </c>
      <c r="G53" s="53">
        <v>4</v>
      </c>
      <c r="H53" s="34"/>
      <c r="I53" s="67">
        <v>4</v>
      </c>
      <c r="J53" s="139">
        <v>4</v>
      </c>
      <c r="K53" s="72"/>
    </row>
    <row r="54" spans="1:11" ht="18" customHeight="1">
      <c r="A54" s="112"/>
      <c r="B54" s="98"/>
      <c r="C54" s="113"/>
      <c r="D54" s="23"/>
      <c r="E54" s="54" t="s">
        <v>110</v>
      </c>
      <c r="F54" s="56" t="s">
        <v>120</v>
      </c>
      <c r="G54" s="53">
        <v>7</v>
      </c>
      <c r="H54" s="55">
        <v>4</v>
      </c>
      <c r="I54" s="67">
        <v>7</v>
      </c>
      <c r="J54" s="145">
        <v>7</v>
      </c>
      <c r="K54" s="74"/>
    </row>
    <row r="55" spans="1:11" ht="18.95" customHeight="1">
      <c r="A55" s="112"/>
      <c r="B55" s="98"/>
      <c r="C55" s="98" t="s">
        <v>121</v>
      </c>
      <c r="D55" s="23"/>
      <c r="E55" s="57" t="s">
        <v>122</v>
      </c>
      <c r="F55" s="44" t="s">
        <v>123</v>
      </c>
      <c r="G55" s="58">
        <v>6</v>
      </c>
      <c r="H55" s="34">
        <v>6</v>
      </c>
      <c r="I55" s="67">
        <v>6</v>
      </c>
      <c r="J55" s="139">
        <v>6</v>
      </c>
      <c r="K55" s="79"/>
    </row>
    <row r="56" spans="1:11" ht="18.95" customHeight="1">
      <c r="A56" s="112"/>
      <c r="B56" s="98"/>
      <c r="C56" s="98"/>
      <c r="D56" s="23"/>
      <c r="E56" s="57" t="s">
        <v>124</v>
      </c>
      <c r="F56" s="44" t="s">
        <v>125</v>
      </c>
      <c r="G56" s="58">
        <v>2</v>
      </c>
      <c r="H56" s="95">
        <v>0</v>
      </c>
      <c r="I56" s="67"/>
      <c r="J56" s="139"/>
      <c r="K56" s="80"/>
    </row>
    <row r="57" spans="1:11" ht="17.100000000000001" customHeight="1">
      <c r="A57" s="112"/>
      <c r="B57" s="98"/>
      <c r="C57" s="98"/>
      <c r="D57" s="23"/>
      <c r="E57" s="57" t="s">
        <v>124</v>
      </c>
      <c r="F57" s="44" t="s">
        <v>126</v>
      </c>
      <c r="G57" s="58">
        <v>2</v>
      </c>
      <c r="H57" s="96"/>
      <c r="I57" s="67"/>
      <c r="J57" s="139"/>
      <c r="K57" s="80"/>
    </row>
    <row r="58" spans="1:11" ht="17.100000000000001" customHeight="1">
      <c r="A58" s="112"/>
      <c r="B58" s="98"/>
      <c r="C58" s="98" t="s">
        <v>127</v>
      </c>
      <c r="D58" s="23"/>
      <c r="E58" s="57" t="s">
        <v>128</v>
      </c>
      <c r="F58" s="38" t="s">
        <v>129</v>
      </c>
      <c r="G58" s="58"/>
      <c r="H58" s="34"/>
      <c r="I58" s="67"/>
      <c r="J58" s="139"/>
      <c r="K58" s="79"/>
    </row>
    <row r="59" spans="1:11" ht="17.100000000000001" customHeight="1">
      <c r="A59" s="112"/>
      <c r="B59" s="98"/>
      <c r="C59" s="98"/>
      <c r="D59" s="23"/>
      <c r="E59" s="57" t="s">
        <v>130</v>
      </c>
      <c r="F59" s="59" t="s">
        <v>131</v>
      </c>
      <c r="G59" s="39"/>
      <c r="H59" s="34"/>
      <c r="I59" s="67"/>
      <c r="J59" s="139"/>
      <c r="K59" s="79"/>
    </row>
    <row r="60" spans="1:11" ht="23.1" customHeight="1">
      <c r="A60" s="112"/>
      <c r="B60" s="13" t="s">
        <v>132</v>
      </c>
      <c r="C60" s="24"/>
      <c r="D60" s="25"/>
      <c r="E60" s="60"/>
      <c r="F60" s="38"/>
      <c r="G60" s="39"/>
      <c r="H60" s="34"/>
      <c r="I60" s="67"/>
      <c r="J60" s="139"/>
      <c r="K60" s="79"/>
    </row>
    <row r="61" spans="1:11" ht="27" customHeight="1">
      <c r="A61" s="112"/>
      <c r="B61" s="116" t="s">
        <v>23</v>
      </c>
      <c r="C61" s="116"/>
      <c r="D61" s="117"/>
      <c r="E61" s="116"/>
      <c r="F61" s="116"/>
      <c r="G61" s="35">
        <f>SUM(G44:G60)</f>
        <v>76</v>
      </c>
      <c r="H61" s="36">
        <f>SUM(H44:H60)</f>
        <v>49</v>
      </c>
      <c r="I61" s="70">
        <v>71</v>
      </c>
      <c r="J61" s="140">
        <v>71</v>
      </c>
      <c r="K61" s="71"/>
    </row>
    <row r="62" spans="1:11" ht="20" customHeight="1">
      <c r="A62" s="112" t="s">
        <v>133</v>
      </c>
      <c r="B62" s="115" t="s">
        <v>134</v>
      </c>
      <c r="C62" s="114" t="s">
        <v>135</v>
      </c>
      <c r="D62" s="26"/>
      <c r="E62" s="37" t="s">
        <v>136</v>
      </c>
      <c r="F62" s="42" t="s">
        <v>137</v>
      </c>
      <c r="G62" s="39">
        <v>2</v>
      </c>
      <c r="H62" s="34">
        <v>0</v>
      </c>
      <c r="I62" s="67">
        <v>0</v>
      </c>
      <c r="J62" s="139"/>
      <c r="K62" s="79"/>
    </row>
    <row r="63" spans="1:11" ht="25.05" customHeight="1">
      <c r="A63" s="112"/>
      <c r="B63" s="115"/>
      <c r="C63" s="121"/>
      <c r="D63" s="26"/>
      <c r="E63" s="37" t="s">
        <v>136</v>
      </c>
      <c r="F63" s="42" t="s">
        <v>138</v>
      </c>
      <c r="G63" s="39">
        <v>2</v>
      </c>
      <c r="H63" s="34">
        <v>2</v>
      </c>
      <c r="I63" s="67">
        <v>2</v>
      </c>
      <c r="J63" s="139">
        <v>2</v>
      </c>
      <c r="K63" s="72"/>
    </row>
    <row r="64" spans="1:11" ht="20" customHeight="1">
      <c r="A64" s="112"/>
      <c r="B64" s="115"/>
      <c r="C64" s="121"/>
      <c r="D64" s="26"/>
      <c r="E64" s="37" t="s">
        <v>136</v>
      </c>
      <c r="F64" s="42" t="s">
        <v>139</v>
      </c>
      <c r="G64" s="39">
        <v>8</v>
      </c>
      <c r="H64" s="34">
        <v>0</v>
      </c>
      <c r="I64" s="67">
        <v>0</v>
      </c>
      <c r="J64" s="139"/>
      <c r="K64" s="74"/>
    </row>
    <row r="65" spans="1:11" ht="44.25" customHeight="1">
      <c r="A65" s="112"/>
      <c r="B65" s="115"/>
      <c r="C65" s="121"/>
      <c r="D65" s="26"/>
      <c r="E65" s="37" t="s">
        <v>136</v>
      </c>
      <c r="F65" s="42" t="s">
        <v>140</v>
      </c>
      <c r="G65" s="39">
        <v>8</v>
      </c>
      <c r="H65" s="34">
        <v>0</v>
      </c>
      <c r="I65" s="67">
        <v>0</v>
      </c>
      <c r="J65" s="68"/>
      <c r="K65" s="74"/>
    </row>
    <row r="66" spans="1:11" ht="44.25" customHeight="1">
      <c r="A66" s="112"/>
      <c r="B66" s="115"/>
      <c r="C66" s="121"/>
      <c r="D66" s="26"/>
      <c r="E66" s="37" t="s">
        <v>136</v>
      </c>
      <c r="F66" s="42" t="s">
        <v>141</v>
      </c>
      <c r="G66" s="39">
        <v>2</v>
      </c>
      <c r="H66" s="34">
        <v>2</v>
      </c>
      <c r="I66" s="67">
        <v>2</v>
      </c>
      <c r="J66" s="139">
        <v>2</v>
      </c>
      <c r="K66" s="74"/>
    </row>
    <row r="67" spans="1:11" ht="44.25" customHeight="1">
      <c r="A67" s="112"/>
      <c r="B67" s="115"/>
      <c r="C67" s="121"/>
      <c r="D67" s="26"/>
      <c r="E67" s="37" t="s">
        <v>136</v>
      </c>
      <c r="F67" s="42" t="s">
        <v>142</v>
      </c>
      <c r="G67" s="39">
        <v>2</v>
      </c>
      <c r="H67" s="34">
        <v>0</v>
      </c>
      <c r="I67" s="67">
        <v>0</v>
      </c>
      <c r="J67" s="139"/>
      <c r="K67" s="74"/>
    </row>
    <row r="68" spans="1:11" ht="44.25" customHeight="1">
      <c r="A68" s="112"/>
      <c r="B68" s="115"/>
      <c r="C68" s="121"/>
      <c r="D68" s="26"/>
      <c r="E68" s="37" t="s">
        <v>136</v>
      </c>
      <c r="F68" s="42" t="s">
        <v>143</v>
      </c>
      <c r="G68" s="39">
        <v>6</v>
      </c>
      <c r="H68" s="34">
        <v>6</v>
      </c>
      <c r="I68" s="67">
        <v>6</v>
      </c>
      <c r="J68" s="139">
        <v>6</v>
      </c>
      <c r="K68" s="72"/>
    </row>
    <row r="69" spans="1:11" ht="44.25" customHeight="1">
      <c r="A69" s="112"/>
      <c r="B69" s="115"/>
      <c r="C69" s="121"/>
      <c r="D69" s="26"/>
      <c r="E69" s="37" t="s">
        <v>136</v>
      </c>
      <c r="F69" s="42" t="s">
        <v>144</v>
      </c>
      <c r="G69" s="39">
        <v>2</v>
      </c>
      <c r="H69" s="34">
        <v>2</v>
      </c>
      <c r="I69" s="67">
        <v>2</v>
      </c>
      <c r="J69" s="139">
        <v>2</v>
      </c>
      <c r="K69" s="72"/>
    </row>
    <row r="70" spans="1:11" ht="38.25" customHeight="1">
      <c r="A70" s="112"/>
      <c r="B70" s="115"/>
      <c r="C70" s="113"/>
      <c r="D70" s="26"/>
      <c r="E70" s="37" t="s">
        <v>136</v>
      </c>
      <c r="F70" s="42" t="s">
        <v>145</v>
      </c>
      <c r="G70" s="39">
        <v>5</v>
      </c>
      <c r="H70" s="34">
        <v>3</v>
      </c>
      <c r="I70" s="67">
        <v>3</v>
      </c>
      <c r="J70" s="139">
        <v>3</v>
      </c>
      <c r="K70" s="74"/>
    </row>
    <row r="71" spans="1:11" ht="24.95" customHeight="1">
      <c r="A71" s="112"/>
      <c r="B71" s="115"/>
      <c r="C71" s="98" t="s">
        <v>146</v>
      </c>
      <c r="D71" s="26"/>
      <c r="E71" s="37"/>
      <c r="F71" s="42"/>
      <c r="G71" s="39"/>
      <c r="H71" s="34"/>
      <c r="I71" s="67"/>
      <c r="J71" s="139"/>
      <c r="K71" s="79"/>
    </row>
    <row r="72" spans="1:11" ht="24.95" customHeight="1">
      <c r="A72" s="112"/>
      <c r="B72" s="115"/>
      <c r="C72" s="98"/>
      <c r="D72" s="26"/>
      <c r="E72" s="37"/>
      <c r="F72" s="42"/>
      <c r="G72" s="39"/>
      <c r="H72" s="34"/>
      <c r="I72" s="67"/>
      <c r="J72" s="139"/>
      <c r="K72" s="79"/>
    </row>
    <row r="73" spans="1:11" ht="27.95" customHeight="1">
      <c r="A73" s="112"/>
      <c r="B73" s="115"/>
      <c r="C73" s="98"/>
      <c r="D73" s="26"/>
      <c r="E73" s="37" t="s">
        <v>147</v>
      </c>
      <c r="F73" s="38" t="s">
        <v>148</v>
      </c>
      <c r="G73" s="39"/>
      <c r="H73" s="34"/>
      <c r="I73" s="67"/>
      <c r="J73" s="139"/>
      <c r="K73" s="73"/>
    </row>
    <row r="74" spans="1:11" ht="27.95" customHeight="1">
      <c r="A74" s="112"/>
      <c r="B74" s="115"/>
      <c r="C74" s="13" t="s">
        <v>149</v>
      </c>
      <c r="D74" s="26"/>
      <c r="E74" s="37" t="s">
        <v>150</v>
      </c>
      <c r="F74" s="38" t="s">
        <v>151</v>
      </c>
      <c r="G74" s="39"/>
      <c r="H74" s="34"/>
      <c r="I74" s="67"/>
      <c r="J74" s="139"/>
      <c r="K74" s="73"/>
    </row>
    <row r="75" spans="1:11" ht="24" customHeight="1">
      <c r="A75" s="112"/>
      <c r="B75" s="22" t="s">
        <v>152</v>
      </c>
      <c r="C75" s="81"/>
      <c r="D75" s="14"/>
      <c r="E75" s="43"/>
      <c r="F75" s="50"/>
      <c r="G75" s="39"/>
      <c r="H75" s="34"/>
      <c r="I75" s="67"/>
      <c r="J75" s="139"/>
      <c r="K75" s="69"/>
    </row>
    <row r="76" spans="1:11" ht="21.95" customHeight="1">
      <c r="A76" s="112"/>
      <c r="B76" s="118" t="s">
        <v>23</v>
      </c>
      <c r="C76" s="119"/>
      <c r="D76" s="119"/>
      <c r="E76" s="119"/>
      <c r="F76" s="120"/>
      <c r="G76" s="35">
        <f>SUM(G62:G75)</f>
        <v>37</v>
      </c>
      <c r="H76" s="36">
        <f>SUM(H62:H75)</f>
        <v>15</v>
      </c>
      <c r="I76" s="70">
        <v>15</v>
      </c>
      <c r="J76" s="140">
        <v>15</v>
      </c>
      <c r="K76" s="71"/>
    </row>
    <row r="77" spans="1:11" ht="26.1" customHeight="1">
      <c r="A77" s="112" t="s">
        <v>153</v>
      </c>
      <c r="B77" s="98" t="s">
        <v>154</v>
      </c>
      <c r="C77" s="99" t="s">
        <v>155</v>
      </c>
      <c r="D77" s="82" t="s">
        <v>156</v>
      </c>
      <c r="E77" s="37" t="s">
        <v>157</v>
      </c>
      <c r="F77" s="84" t="s">
        <v>158</v>
      </c>
      <c r="G77" s="39">
        <v>10</v>
      </c>
      <c r="H77" s="34">
        <v>0</v>
      </c>
      <c r="I77" s="67"/>
      <c r="J77" s="68"/>
      <c r="K77" s="79"/>
    </row>
    <row r="78" spans="1:11" ht="18" customHeight="1">
      <c r="A78" s="112"/>
      <c r="B78" s="98"/>
      <c r="C78" s="99"/>
      <c r="D78" s="101" t="s">
        <v>159</v>
      </c>
      <c r="E78" s="37" t="s">
        <v>160</v>
      </c>
      <c r="F78" s="42" t="s">
        <v>161</v>
      </c>
      <c r="G78" s="39">
        <v>8</v>
      </c>
      <c r="H78" s="34">
        <v>0</v>
      </c>
      <c r="I78" s="67"/>
      <c r="J78" s="68"/>
      <c r="K78" s="79"/>
    </row>
    <row r="79" spans="1:11" ht="61.5" customHeight="1">
      <c r="A79" s="112"/>
      <c r="B79" s="98"/>
      <c r="C79" s="99"/>
      <c r="D79" s="101"/>
      <c r="E79" s="37" t="s">
        <v>162</v>
      </c>
      <c r="F79" s="42"/>
      <c r="G79" s="39"/>
      <c r="H79" s="34"/>
      <c r="I79" s="67"/>
      <c r="J79" s="68"/>
      <c r="K79" s="87"/>
    </row>
    <row r="80" spans="1:11" ht="18" customHeight="1">
      <c r="A80" s="112"/>
      <c r="B80" s="98"/>
      <c r="C80" s="99"/>
      <c r="D80" s="101"/>
      <c r="E80" s="37" t="s">
        <v>163</v>
      </c>
      <c r="F80" s="42"/>
      <c r="G80" s="39"/>
      <c r="H80" s="34"/>
      <c r="I80" s="67"/>
      <c r="J80" s="68"/>
      <c r="K80" s="73"/>
    </row>
    <row r="81" spans="1:11" ht="18" customHeight="1">
      <c r="A81" s="112"/>
      <c r="B81" s="98"/>
      <c r="C81" s="99"/>
      <c r="D81" s="101" t="s">
        <v>164</v>
      </c>
      <c r="E81" s="37" t="s">
        <v>165</v>
      </c>
      <c r="F81" s="42" t="s">
        <v>166</v>
      </c>
      <c r="G81" s="39">
        <v>4</v>
      </c>
      <c r="H81" s="34">
        <v>0</v>
      </c>
      <c r="I81" s="97">
        <v>20</v>
      </c>
      <c r="J81" s="142">
        <v>20</v>
      </c>
      <c r="K81" s="92" t="s">
        <v>167</v>
      </c>
    </row>
    <row r="82" spans="1:11" ht="18" customHeight="1">
      <c r="A82" s="112"/>
      <c r="B82" s="98"/>
      <c r="C82" s="99"/>
      <c r="D82" s="101"/>
      <c r="E82" s="37" t="s">
        <v>165</v>
      </c>
      <c r="F82" s="42" t="s">
        <v>168</v>
      </c>
      <c r="G82" s="39">
        <v>4</v>
      </c>
      <c r="H82" s="34">
        <v>0</v>
      </c>
      <c r="I82" s="97"/>
      <c r="J82" s="143"/>
      <c r="K82" s="93"/>
    </row>
    <row r="83" spans="1:11" ht="18" customHeight="1">
      <c r="A83" s="112"/>
      <c r="B83" s="98"/>
      <c r="C83" s="99"/>
      <c r="D83" s="101"/>
      <c r="E83" s="37" t="s">
        <v>165</v>
      </c>
      <c r="F83" s="42" t="s">
        <v>169</v>
      </c>
      <c r="G83" s="39">
        <v>4</v>
      </c>
      <c r="H83" s="34">
        <v>0</v>
      </c>
      <c r="I83" s="97"/>
      <c r="J83" s="143"/>
      <c r="K83" s="93"/>
    </row>
    <row r="84" spans="1:11" ht="18" customHeight="1">
      <c r="A84" s="112"/>
      <c r="B84" s="98"/>
      <c r="C84" s="99"/>
      <c r="D84" s="101"/>
      <c r="E84" s="37" t="s">
        <v>165</v>
      </c>
      <c r="F84" s="42" t="s">
        <v>170</v>
      </c>
      <c r="G84" s="39">
        <v>4</v>
      </c>
      <c r="H84" s="34">
        <v>0</v>
      </c>
      <c r="I84" s="97"/>
      <c r="J84" s="143"/>
      <c r="K84" s="93"/>
    </row>
    <row r="85" spans="1:11" ht="18" customHeight="1">
      <c r="A85" s="112"/>
      <c r="B85" s="98"/>
      <c r="C85" s="99"/>
      <c r="D85" s="101"/>
      <c r="E85" s="37" t="s">
        <v>171</v>
      </c>
      <c r="F85" s="42" t="s">
        <v>172</v>
      </c>
      <c r="G85" s="39">
        <v>4</v>
      </c>
      <c r="H85" s="34">
        <v>0</v>
      </c>
      <c r="I85" s="97"/>
      <c r="J85" s="143"/>
      <c r="K85" s="93"/>
    </row>
    <row r="86" spans="1:11" ht="18" customHeight="1">
      <c r="A86" s="112"/>
      <c r="B86" s="98"/>
      <c r="C86" s="99"/>
      <c r="D86" s="101"/>
      <c r="E86" s="37" t="s">
        <v>171</v>
      </c>
      <c r="F86" s="42" t="s">
        <v>173</v>
      </c>
      <c r="G86" s="39">
        <v>4</v>
      </c>
      <c r="H86" s="34">
        <v>0</v>
      </c>
      <c r="I86" s="97"/>
      <c r="J86" s="143"/>
      <c r="K86" s="93"/>
    </row>
    <row r="87" spans="1:11" ht="18" customHeight="1">
      <c r="A87" s="112"/>
      <c r="B87" s="98"/>
      <c r="C87" s="99"/>
      <c r="D87" s="101"/>
      <c r="E87" s="37" t="s">
        <v>171</v>
      </c>
      <c r="F87" s="42" t="s">
        <v>174</v>
      </c>
      <c r="G87" s="39">
        <v>4</v>
      </c>
      <c r="H87" s="34">
        <v>0</v>
      </c>
      <c r="I87" s="97"/>
      <c r="J87" s="144"/>
      <c r="K87" s="94"/>
    </row>
    <row r="88" spans="1:11" ht="35.1" customHeight="1">
      <c r="A88" s="112"/>
      <c r="B88" s="98"/>
      <c r="C88" s="99"/>
      <c r="D88" s="82" t="s">
        <v>175</v>
      </c>
      <c r="E88" s="37" t="s">
        <v>176</v>
      </c>
      <c r="F88" s="38" t="s">
        <v>177</v>
      </c>
      <c r="G88" s="39"/>
      <c r="H88" s="34"/>
      <c r="I88" s="67"/>
      <c r="J88" s="139"/>
      <c r="K88" s="73"/>
    </row>
    <row r="89" spans="1:11" ht="18" customHeight="1">
      <c r="A89" s="112"/>
      <c r="B89" s="98"/>
      <c r="C89" s="99" t="s">
        <v>178</v>
      </c>
      <c r="D89" s="101" t="s">
        <v>179</v>
      </c>
      <c r="E89" s="37" t="s">
        <v>180</v>
      </c>
      <c r="F89" s="38" t="s">
        <v>181</v>
      </c>
      <c r="G89" s="39"/>
      <c r="H89" s="34"/>
      <c r="I89" s="67"/>
      <c r="J89" s="139"/>
      <c r="K89" s="73"/>
    </row>
    <row r="90" spans="1:11" ht="18" customHeight="1">
      <c r="A90" s="112"/>
      <c r="B90" s="98"/>
      <c r="C90" s="99"/>
      <c r="D90" s="101"/>
      <c r="E90" s="37" t="s">
        <v>182</v>
      </c>
      <c r="F90" s="38" t="s">
        <v>183</v>
      </c>
      <c r="G90" s="39"/>
      <c r="H90" s="34"/>
      <c r="I90" s="67"/>
      <c r="J90" s="139"/>
      <c r="K90" s="73"/>
    </row>
    <row r="91" spans="1:11" ht="18" customHeight="1">
      <c r="A91" s="112"/>
      <c r="B91" s="98"/>
      <c r="C91" s="99"/>
      <c r="D91" s="101"/>
      <c r="E91" s="37" t="s">
        <v>184</v>
      </c>
      <c r="F91" s="38" t="s">
        <v>185</v>
      </c>
      <c r="G91" s="39"/>
      <c r="H91" s="34"/>
      <c r="I91" s="67"/>
      <c r="J91" s="139"/>
      <c r="K91" s="73"/>
    </row>
    <row r="92" spans="1:11" ht="18" customHeight="1">
      <c r="A92" s="112"/>
      <c r="B92" s="15" t="s">
        <v>186</v>
      </c>
      <c r="C92" s="81"/>
      <c r="D92" s="14"/>
      <c r="E92" s="43"/>
      <c r="F92" s="50"/>
      <c r="G92" s="39"/>
      <c r="H92" s="34"/>
      <c r="I92" s="67"/>
      <c r="J92" s="139"/>
      <c r="K92" s="69"/>
    </row>
    <row r="93" spans="1:11" ht="18" customHeight="1">
      <c r="A93" s="112"/>
      <c r="B93" s="118" t="s">
        <v>23</v>
      </c>
      <c r="C93" s="119"/>
      <c r="D93" s="119"/>
      <c r="E93" s="119"/>
      <c r="F93" s="120"/>
      <c r="G93" s="35">
        <v>20</v>
      </c>
      <c r="H93" s="36">
        <f>SUM(H77:H92)</f>
        <v>0</v>
      </c>
      <c r="I93" s="70">
        <v>20</v>
      </c>
      <c r="J93" s="140">
        <v>20</v>
      </c>
      <c r="K93" s="71"/>
    </row>
    <row r="94" spans="1:11" ht="18" customHeight="1">
      <c r="A94" s="83" t="s">
        <v>187</v>
      </c>
      <c r="B94" s="102" t="s">
        <v>188</v>
      </c>
      <c r="C94" s="102"/>
      <c r="D94" s="102"/>
      <c r="E94" s="102"/>
      <c r="F94" s="103"/>
      <c r="G94" s="85">
        <f>G7*0.2+G21*0.2+G43*0.15+G61*0.15+G76*0.15+G93*0.15</f>
        <v>52.949999999999996</v>
      </c>
      <c r="H94" s="86">
        <v>39.799999999999997</v>
      </c>
      <c r="I94" s="88">
        <f>I7*0.2+I21*0.2+I61*0.15+I76*0.15+I93*0.15</f>
        <v>46.1</v>
      </c>
      <c r="J94" s="141">
        <v>46.1</v>
      </c>
      <c r="K94" s="89"/>
    </row>
    <row r="95" spans="1:11" ht="26.45" customHeight="1">
      <c r="A95" s="104" t="s">
        <v>189</v>
      </c>
      <c r="B95" s="105"/>
      <c r="C95" s="105"/>
      <c r="D95" s="105"/>
      <c r="E95" s="105"/>
      <c r="F95" s="106"/>
      <c r="G95" s="107" t="s">
        <v>4</v>
      </c>
      <c r="H95" s="108"/>
      <c r="I95" s="109"/>
      <c r="J95" s="108"/>
      <c r="K95" s="110"/>
    </row>
  </sheetData>
  <mergeCells count="55">
    <mergeCell ref="A1:K1"/>
    <mergeCell ref="D2:E2"/>
    <mergeCell ref="G2:H2"/>
    <mergeCell ref="A3:K3"/>
    <mergeCell ref="B7:F7"/>
    <mergeCell ref="B93:F93"/>
    <mergeCell ref="C22:C24"/>
    <mergeCell ref="C25:C26"/>
    <mergeCell ref="C28:C29"/>
    <mergeCell ref="C30:C33"/>
    <mergeCell ref="C34:C35"/>
    <mergeCell ref="C36:C37"/>
    <mergeCell ref="C38:C41"/>
    <mergeCell ref="C45:C54"/>
    <mergeCell ref="C55:C57"/>
    <mergeCell ref="C58:C59"/>
    <mergeCell ref="C62:C70"/>
    <mergeCell ref="B94:F94"/>
    <mergeCell ref="A95:F95"/>
    <mergeCell ref="G95:K95"/>
    <mergeCell ref="A5:A7"/>
    <mergeCell ref="A8:A21"/>
    <mergeCell ref="A22:A43"/>
    <mergeCell ref="A44:A61"/>
    <mergeCell ref="A62:A76"/>
    <mergeCell ref="A77:A93"/>
    <mergeCell ref="B8:B19"/>
    <mergeCell ref="B22:B41"/>
    <mergeCell ref="B44:B59"/>
    <mergeCell ref="B62:B74"/>
    <mergeCell ref="B77:B91"/>
    <mergeCell ref="C8:C15"/>
    <mergeCell ref="C16:C19"/>
    <mergeCell ref="C71:C73"/>
    <mergeCell ref="C77:C88"/>
    <mergeCell ref="C89:C91"/>
    <mergeCell ref="D8:D10"/>
    <mergeCell ref="D11:D13"/>
    <mergeCell ref="D78:D80"/>
    <mergeCell ref="D81:D87"/>
    <mergeCell ref="D89:D91"/>
    <mergeCell ref="B21:F21"/>
    <mergeCell ref="B43:F43"/>
    <mergeCell ref="B61:F61"/>
    <mergeCell ref="B76:F76"/>
    <mergeCell ref="H9:H10"/>
    <mergeCell ref="H56:H57"/>
    <mergeCell ref="I9:I10"/>
    <mergeCell ref="I17:I18"/>
    <mergeCell ref="I81:I87"/>
    <mergeCell ref="J9:J10"/>
    <mergeCell ref="J17:J18"/>
    <mergeCell ref="J81:J87"/>
    <mergeCell ref="K17:K18"/>
    <mergeCell ref="K81:K87"/>
  </mergeCells>
  <phoneticPr fontId="22" type="noConversion"/>
  <dataValidations count="1">
    <dataValidation type="list" allowBlank="1" showInputMessage="1" showErrorMessage="1" sqref="J2" xr:uid="{00000000-0002-0000-0000-000000000000}">
      <formula1>"7#,13#,10#,11#,12#"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defaultColWidth="9" defaultRowHeight="14.25" customHeight="1"/>
  <cols>
    <col min="1" max="26" width="8.625" customWidth="1"/>
  </cols>
  <sheetData>
    <row r="1" spans="1:5" ht="17.100000000000001" customHeight="1">
      <c r="A1" s="1"/>
      <c r="B1" s="1"/>
      <c r="C1" s="1"/>
      <c r="D1" s="1"/>
      <c r="E1" s="1"/>
    </row>
    <row r="2" spans="1:5" ht="17.100000000000001" customHeight="1">
      <c r="A2" s="1"/>
      <c r="B2" s="1"/>
      <c r="C2" s="1"/>
      <c r="D2" s="1"/>
      <c r="E2" s="1"/>
    </row>
    <row r="3" spans="1:5" ht="17.100000000000001" customHeight="1">
      <c r="A3" s="1"/>
      <c r="B3" s="1"/>
      <c r="C3" s="1"/>
      <c r="D3" s="1"/>
      <c r="E3" s="1"/>
    </row>
    <row r="4" spans="1:5" ht="17.100000000000001" customHeight="1">
      <c r="A4" s="1"/>
      <c r="B4" s="1"/>
      <c r="C4" s="1"/>
      <c r="D4" s="1"/>
      <c r="E4" s="1"/>
    </row>
    <row r="5" spans="1:5" ht="17.100000000000001" customHeight="1">
      <c r="A5" s="1"/>
      <c r="B5" s="1"/>
      <c r="C5" s="1"/>
      <c r="D5" s="1"/>
      <c r="E5" s="1"/>
    </row>
    <row r="6" spans="1:5" ht="17.100000000000001" customHeight="1">
      <c r="A6" s="1"/>
      <c r="B6" s="1"/>
      <c r="C6" s="1"/>
      <c r="D6" s="1"/>
      <c r="E6" s="1"/>
    </row>
    <row r="7" spans="1:5" ht="17.100000000000001" customHeight="1">
      <c r="A7" s="1"/>
      <c r="B7" s="1"/>
      <c r="C7" s="1"/>
      <c r="D7" s="1"/>
      <c r="E7" s="1"/>
    </row>
    <row r="8" spans="1:5" ht="17.100000000000001" customHeight="1">
      <c r="A8" s="1"/>
      <c r="B8" s="1"/>
      <c r="C8" s="1"/>
      <c r="D8" s="1"/>
      <c r="E8" s="1"/>
    </row>
    <row r="9" spans="1:5" ht="17.100000000000001" customHeight="1">
      <c r="A9" s="1"/>
      <c r="B9" s="1"/>
      <c r="C9" s="1"/>
      <c r="D9" s="1"/>
      <c r="E9" s="1"/>
    </row>
    <row r="10" spans="1:5" ht="17.100000000000001" customHeight="1">
      <c r="A10" s="1"/>
      <c r="B10" s="1"/>
      <c r="C10" s="1"/>
      <c r="D10" s="1"/>
      <c r="E10" s="1"/>
    </row>
  </sheetData>
  <phoneticPr fontId="24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defaultColWidth="9" defaultRowHeight="14.25" customHeight="1"/>
  <cols>
    <col min="1" max="26" width="8.625" customWidth="1"/>
  </cols>
  <sheetData>
    <row r="1" spans="1:5" ht="17.100000000000001" customHeight="1">
      <c r="A1" s="1"/>
      <c r="B1" s="1"/>
      <c r="C1" s="1"/>
      <c r="D1" s="1"/>
      <c r="E1" s="1"/>
    </row>
    <row r="2" spans="1:5" ht="17.100000000000001" customHeight="1">
      <c r="A2" s="1"/>
      <c r="B2" s="1"/>
      <c r="C2" s="1"/>
      <c r="D2" s="1"/>
      <c r="E2" s="1"/>
    </row>
    <row r="3" spans="1:5" ht="17.100000000000001" customHeight="1">
      <c r="A3" s="1"/>
      <c r="B3" s="1"/>
      <c r="C3" s="1"/>
      <c r="D3" s="1"/>
      <c r="E3" s="1"/>
    </row>
    <row r="4" spans="1:5" ht="17.100000000000001" customHeight="1">
      <c r="A4" s="1"/>
      <c r="B4" s="1"/>
      <c r="C4" s="1"/>
      <c r="D4" s="1"/>
      <c r="E4" s="1"/>
    </row>
    <row r="5" spans="1:5" ht="17.100000000000001" customHeight="1">
      <c r="A5" s="1"/>
      <c r="B5" s="1"/>
      <c r="C5" s="1"/>
      <c r="D5" s="1"/>
      <c r="E5" s="1"/>
    </row>
    <row r="6" spans="1:5" ht="17.100000000000001" customHeight="1">
      <c r="A6" s="1"/>
      <c r="B6" s="1"/>
      <c r="C6" s="1"/>
      <c r="D6" s="1"/>
      <c r="E6" s="1"/>
    </row>
    <row r="7" spans="1:5" ht="17.100000000000001" customHeight="1">
      <c r="A7" s="1"/>
      <c r="B7" s="1"/>
      <c r="C7" s="1"/>
      <c r="D7" s="1"/>
      <c r="E7" s="1"/>
    </row>
    <row r="8" spans="1:5" ht="17.100000000000001" customHeight="1">
      <c r="A8" s="1"/>
      <c r="B8" s="1"/>
      <c r="C8" s="1"/>
      <c r="D8" s="1"/>
      <c r="E8" s="1"/>
    </row>
    <row r="9" spans="1:5" ht="17.100000000000001" customHeight="1">
      <c r="A9" s="1"/>
      <c r="B9" s="1"/>
      <c r="C9" s="1"/>
      <c r="D9" s="1"/>
      <c r="E9" s="1"/>
    </row>
    <row r="10" spans="1:5" ht="17.100000000000001" customHeight="1">
      <c r="A10" s="1"/>
      <c r="B10" s="1"/>
      <c r="C10" s="1"/>
      <c r="D10" s="1"/>
      <c r="E10" s="1"/>
    </row>
  </sheetData>
  <phoneticPr fontId="2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3227389980@qq.com</cp:lastModifiedBy>
  <dcterms:created xsi:type="dcterms:W3CDTF">2024-06-23T22:34:00Z</dcterms:created>
  <dcterms:modified xsi:type="dcterms:W3CDTF">2024-06-24T14:58:38Z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2052-5.4.1.7920</vt:lpwstr>
  </property>
  <property fmtid="{D5CDD505-2E9C-101B-9397-08002B2CF9AE}" pid="3" name="ICV">
    <vt:lpwstr>E79FA7C13BBD56999C1A786615AC48CA_42</vt:lpwstr>
  </property>
</Properties>
</file>